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filterPrivacy="1"/>
  <bookViews>
    <workbookView xWindow="0" yWindow="0" windowWidth="20730" windowHeight="10065"/>
  </bookViews>
  <sheets>
    <sheet name="Quality - 60%" sheetId="1" r:id="rId1"/>
    <sheet name="Price - 40%" sheetId="5" r:id="rId2"/>
    <sheet name="Sheet1" sheetId="6" state="hidden" r:id="rId3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9" i="1"/>
  <c r="H19"/>
  <c r="H45"/>
  <c r="G41"/>
  <c r="G42"/>
  <c r="G43"/>
  <c r="G44"/>
  <c r="H44" s="1"/>
  <c r="F41"/>
  <c r="F42"/>
  <c r="F43"/>
  <c r="F44"/>
  <c r="H41"/>
  <c r="H42"/>
  <c r="H43"/>
  <c r="G32"/>
  <c r="H32" s="1"/>
  <c r="G33"/>
  <c r="H33" s="1"/>
  <c r="G25"/>
  <c r="H25" s="1"/>
  <c r="G26"/>
  <c r="H26" s="1"/>
  <c r="G27"/>
  <c r="H27" s="1"/>
  <c r="G28"/>
  <c r="H28" s="1"/>
  <c r="G29"/>
  <c r="H29" s="1"/>
  <c r="G30"/>
  <c r="H30" s="1"/>
  <c r="G31"/>
  <c r="H31" s="1"/>
  <c r="F25"/>
  <c r="F26"/>
  <c r="F27"/>
  <c r="F28"/>
  <c r="F29"/>
  <c r="F30"/>
  <c r="F31"/>
  <c r="F32"/>
  <c r="F33"/>
  <c r="G37"/>
  <c r="G38"/>
  <c r="H38" s="1"/>
  <c r="G39"/>
  <c r="G40"/>
  <c r="G36"/>
  <c r="H36" s="1"/>
  <c r="G22"/>
  <c r="H22" s="1"/>
  <c r="G23"/>
  <c r="G24"/>
  <c r="H24" s="1"/>
  <c r="G21"/>
  <c r="H21" s="1"/>
  <c r="H40"/>
  <c r="F40"/>
  <c r="H39"/>
  <c r="F39"/>
  <c r="F38"/>
  <c r="H37"/>
  <c r="F37"/>
  <c r="F36"/>
  <c r="F45" s="1"/>
  <c r="D18" i="5"/>
  <c r="F2" s="1"/>
  <c r="H23" i="1"/>
  <c r="F22"/>
  <c r="F23"/>
  <c r="F24"/>
  <c r="F21"/>
  <c r="G18"/>
  <c r="H18" s="1"/>
  <c r="F18"/>
  <c r="G8"/>
  <c r="H8" s="1"/>
  <c r="G9"/>
  <c r="H9" s="1"/>
  <c r="G10"/>
  <c r="H10" s="1"/>
  <c r="G11"/>
  <c r="H11" s="1"/>
  <c r="G12"/>
  <c r="H12" s="1"/>
  <c r="G13"/>
  <c r="H13" s="1"/>
  <c r="G14"/>
  <c r="H14" s="1"/>
  <c r="G15"/>
  <c r="H15" s="1"/>
  <c r="G7"/>
  <c r="H7" s="1"/>
  <c r="F19" l="1"/>
  <c r="F34"/>
  <c r="H34" s="1"/>
  <c r="F8"/>
  <c r="F9"/>
  <c r="F10"/>
  <c r="F11"/>
  <c r="F12"/>
  <c r="F13"/>
  <c r="F14"/>
  <c r="F15"/>
  <c r="F7"/>
  <c r="F16" l="1"/>
  <c r="H16" l="1"/>
</calcChain>
</file>

<file path=xl/sharedStrings.xml><?xml version="1.0" encoding="utf-8"?>
<sst xmlns="http://schemas.openxmlformats.org/spreadsheetml/2006/main" count="271" uniqueCount="103">
  <si>
    <t>Ref</t>
  </si>
  <si>
    <t>A-1-1</t>
  </si>
  <si>
    <t>A-1-2</t>
  </si>
  <si>
    <t>A-1-3</t>
  </si>
  <si>
    <t>A-1-4</t>
  </si>
  <si>
    <t>A-1-5</t>
  </si>
  <si>
    <t>A-1-6</t>
  </si>
  <si>
    <t>A-1-7</t>
  </si>
  <si>
    <t>Weighting</t>
  </si>
  <si>
    <t>Solution Overview</t>
  </si>
  <si>
    <t>Solution Detail - Technical</t>
  </si>
  <si>
    <t>Hardware and Software Capacity, Licensing</t>
  </si>
  <si>
    <t>Use of Accent Hardware and Software</t>
  </si>
  <si>
    <t>Question</t>
  </si>
  <si>
    <t>Project approach</t>
  </si>
  <si>
    <t>Use of third parties</t>
  </si>
  <si>
    <t>Acceptance Plan and Payment Schedule</t>
  </si>
  <si>
    <t>Documentation</t>
  </si>
  <si>
    <t>Product Lifecycles</t>
  </si>
  <si>
    <t>Strategic initiatives</t>
  </si>
  <si>
    <t>A-1-8</t>
  </si>
  <si>
    <t>Evaluator 1</t>
  </si>
  <si>
    <t>Evaluator 2</t>
  </si>
  <si>
    <t>Evaluator 3</t>
  </si>
  <si>
    <t>Evaluator 4</t>
  </si>
  <si>
    <t>Evaluator 5</t>
  </si>
  <si>
    <t>Total</t>
  </si>
  <si>
    <t>A-1-9</t>
  </si>
  <si>
    <t>B-1-1</t>
  </si>
  <si>
    <t>PRICE EVALUATION - 40%</t>
  </si>
  <si>
    <t>Part A - Technical Merit - 25%</t>
  </si>
  <si>
    <t>TOTAL</t>
  </si>
  <si>
    <t>SCORES</t>
  </si>
  <si>
    <t>C-1-3</t>
  </si>
  <si>
    <t>C-1-1</t>
  </si>
  <si>
    <t>C-1-2</t>
  </si>
  <si>
    <t>C-1-4</t>
  </si>
  <si>
    <t>C-1-5</t>
  </si>
  <si>
    <t>Max available marks</t>
  </si>
  <si>
    <t>No. of Evaluators</t>
  </si>
  <si>
    <t>Ave. Marks Awarded</t>
  </si>
  <si>
    <t>Total Marks</t>
  </si>
  <si>
    <t>Max Score before weighting</t>
  </si>
  <si>
    <t>QUALITY EVALUATION - 60% - Scoring Calculations - Per Respondent</t>
  </si>
  <si>
    <t>Respondent</t>
  </si>
  <si>
    <t>Respondent name</t>
  </si>
  <si>
    <t>Description of Costs</t>
  </si>
  <si>
    <t>Hardware</t>
  </si>
  <si>
    <t>Pricing Notes</t>
  </si>
  <si>
    <t>Costs</t>
  </si>
  <si>
    <t>Lowest Cost</t>
  </si>
  <si>
    <t>Example Ltd</t>
  </si>
  <si>
    <t>Score (%)</t>
  </si>
  <si>
    <t>i.e a weighting of 5 in part C is relative to the other questions in Part C, a weighting of 5 in Part A is relative to the other questions in Part A</t>
  </si>
  <si>
    <t>Please note - the weightings are relative to the other questions in each section, not between sections</t>
  </si>
  <si>
    <t>Provided to show question weightings for evalution. The number of evaluators may vary</t>
  </si>
  <si>
    <t>C-1-6</t>
  </si>
  <si>
    <t>[NAME]</t>
  </si>
  <si>
    <t>Scoring</t>
  </si>
  <si>
    <t>Final Score (%)</t>
  </si>
  <si>
    <t>PSTN lines and calls – see Appendix 4 for further information - OPTIONAL</t>
  </si>
  <si>
    <t>Working with our telephony provider</t>
  </si>
  <si>
    <t>VPN functionality – Working off site</t>
  </si>
  <si>
    <t>Unique features or services provided by the contract</t>
  </si>
  <si>
    <t>Delivery Date and Delivery Period</t>
  </si>
  <si>
    <t>Part C - Service - 15%</t>
  </si>
  <si>
    <t>Accreditations and Profile</t>
  </si>
  <si>
    <t>Administration &amp; Account Management</t>
  </si>
  <si>
    <t>SLA &amp; Performance - Technical</t>
  </si>
  <si>
    <t>Support – Technical and Field capabilities</t>
  </si>
  <si>
    <t>Changes – Service Provider</t>
  </si>
  <si>
    <t>Changes – Customer</t>
  </si>
  <si>
    <t>C-1-7</t>
  </si>
  <si>
    <t>Changes – Customer - Firewall</t>
  </si>
  <si>
    <t>C-1-8</t>
  </si>
  <si>
    <t>C-1-9</t>
  </si>
  <si>
    <t>Upgrades – Business as usual</t>
  </si>
  <si>
    <t>Monitoring and Reporting</t>
  </si>
  <si>
    <t>D-1-1</t>
  </si>
  <si>
    <t>D-1-2</t>
  </si>
  <si>
    <t>D-1-3</t>
  </si>
  <si>
    <t>D-1-4</t>
  </si>
  <si>
    <t>D-1-5</t>
  </si>
  <si>
    <t>D-1-6</t>
  </si>
  <si>
    <t>D-1-7</t>
  </si>
  <si>
    <t>D-1-8</t>
  </si>
  <si>
    <t>D-1-9</t>
  </si>
  <si>
    <t>C-1-10</t>
  </si>
  <si>
    <t>C-1-11</t>
  </si>
  <si>
    <t>C-1-12</t>
  </si>
  <si>
    <t>C-1-13</t>
  </si>
  <si>
    <t>Circuit moves, changes and closures – business as usual</t>
  </si>
  <si>
    <t>Ongoing testing and security</t>
  </si>
  <si>
    <t>Transition - working with existing network provider</t>
  </si>
  <si>
    <t>Technical resources - transition</t>
  </si>
  <si>
    <t>ICT staff training - Optional</t>
  </si>
  <si>
    <t>End-of-Contract Provision</t>
  </si>
  <si>
    <t>Part C - Transition - 15%</t>
  </si>
  <si>
    <t>Appendix 3 - Scoring Calculation</t>
  </si>
  <si>
    <t>Quality Assurance &amp; Risk Management</t>
  </si>
  <si>
    <t>Part B - DELIVERY DATE AND DELIVERY PERIOD  - 5%</t>
  </si>
  <si>
    <t>Business Continuity &amp; Disaster Recovery</t>
  </si>
  <si>
    <t>Accent Wide Area Network Contract Renewal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</si>
</sst>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33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Fill="1"/>
    <xf numFmtId="0" fontId="1" fillId="0" borderId="0" xfId="0" applyFont="1"/>
    <xf numFmtId="0" fontId="0" fillId="0" borderId="1" xfId="0" applyFont="1" applyFill="1" applyBorder="1"/>
    <xf numFmtId="0" fontId="0" fillId="0" borderId="1" xfId="0" applyFill="1" applyBorder="1"/>
    <xf numFmtId="0" fontId="0" fillId="0" borderId="0" xfId="0" applyBorder="1"/>
    <xf numFmtId="0" fontId="0" fillId="0" borderId="0" xfId="0" applyFill="1" applyBorder="1"/>
    <xf numFmtId="0" fontId="1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/>
    <xf numFmtId="0" fontId="0" fillId="0" borderId="0" xfId="0" applyAlignment="1">
      <alignment vertical="center" wrapText="1"/>
    </xf>
    <xf numFmtId="0" fontId="1" fillId="0" borderId="5" xfId="0" applyFont="1" applyBorder="1" applyAlignment="1">
      <alignment vertical="center"/>
    </xf>
    <xf numFmtId="0" fontId="1" fillId="0" borderId="16" xfId="0" applyFont="1" applyBorder="1"/>
    <xf numFmtId="0" fontId="0" fillId="0" borderId="17" xfId="0" applyBorder="1"/>
    <xf numFmtId="0" fontId="0" fillId="0" borderId="10" xfId="0" applyBorder="1"/>
    <xf numFmtId="0" fontId="1" fillId="0" borderId="5" xfId="0" applyFont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3" fillId="0" borderId="0" xfId="0" applyFont="1" applyFill="1"/>
    <xf numFmtId="0" fontId="1" fillId="0" borderId="0" xfId="0" applyFont="1" applyFill="1"/>
    <xf numFmtId="0" fontId="2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1" fillId="0" borderId="0" xfId="0" applyFont="1" applyFill="1" applyBorder="1"/>
    <xf numFmtId="0" fontId="1" fillId="0" borderId="13" xfId="0" applyFont="1" applyFill="1" applyBorder="1"/>
    <xf numFmtId="2" fontId="0" fillId="0" borderId="1" xfId="0" applyNumberFormat="1" applyFill="1" applyBorder="1"/>
    <xf numFmtId="2" fontId="0" fillId="0" borderId="5" xfId="0" applyNumberFormat="1" applyFill="1" applyBorder="1"/>
    <xf numFmtId="2" fontId="0" fillId="0" borderId="14" xfId="0" applyNumberFormat="1" applyFill="1" applyBorder="1"/>
    <xf numFmtId="2" fontId="0" fillId="0" borderId="7" xfId="0" applyNumberFormat="1" applyFill="1" applyBorder="1"/>
    <xf numFmtId="0" fontId="1" fillId="0" borderId="1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/>
    </xf>
    <xf numFmtId="0" fontId="0" fillId="0" borderId="11" xfId="0" applyFill="1" applyBorder="1"/>
    <xf numFmtId="2" fontId="2" fillId="0" borderId="3" xfId="0" applyNumberFormat="1" applyFont="1" applyFill="1" applyBorder="1" applyAlignment="1">
      <alignment horizontal="right"/>
    </xf>
    <xf numFmtId="2" fontId="0" fillId="0" borderId="6" xfId="0" applyNumberFormat="1" applyFill="1" applyBorder="1"/>
    <xf numFmtId="2" fontId="2" fillId="0" borderId="11" xfId="0" applyNumberFormat="1" applyFont="1" applyFill="1" applyBorder="1" applyAlignment="1">
      <alignment horizontal="right"/>
    </xf>
    <xf numFmtId="2" fontId="2" fillId="0" borderId="10" xfId="0" applyNumberFormat="1" applyFont="1" applyFill="1" applyBorder="1" applyAlignment="1">
      <alignment horizontal="right"/>
    </xf>
    <xf numFmtId="2" fontId="0" fillId="0" borderId="9" xfId="0" applyNumberFormat="1" applyFill="1" applyBorder="1"/>
    <xf numFmtId="2" fontId="0" fillId="0" borderId="8" xfId="0" applyNumberFormat="1" applyFill="1" applyBorder="1"/>
    <xf numFmtId="2" fontId="0" fillId="0" borderId="15" xfId="0" applyNumberFormat="1" applyFill="1" applyBorder="1"/>
    <xf numFmtId="10" fontId="0" fillId="0" borderId="6" xfId="0" applyNumberFormat="1" applyFill="1" applyBorder="1"/>
    <xf numFmtId="0" fontId="0" fillId="0" borderId="7" xfId="0" applyFill="1" applyBorder="1"/>
    <xf numFmtId="2" fontId="0" fillId="0" borderId="2" xfId="0" applyNumberFormat="1" applyFill="1" applyBorder="1"/>
    <xf numFmtId="0" fontId="0" fillId="0" borderId="5" xfId="0" applyFill="1" applyBorder="1"/>
    <xf numFmtId="2" fontId="2" fillId="0" borderId="7" xfId="0" applyNumberFormat="1" applyFont="1" applyFill="1" applyBorder="1" applyAlignment="1">
      <alignment horizontal="right"/>
    </xf>
    <xf numFmtId="2" fontId="2" fillId="0" borderId="1" xfId="0" applyNumberFormat="1" applyFont="1" applyFill="1" applyBorder="1" applyAlignment="1">
      <alignment horizontal="right"/>
    </xf>
    <xf numFmtId="2" fontId="2" fillId="0" borderId="5" xfId="0" applyNumberFormat="1" applyFont="1" applyFill="1" applyBorder="1" applyAlignment="1">
      <alignment horizontal="right"/>
    </xf>
    <xf numFmtId="2" fontId="2" fillId="0" borderId="10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2" fontId="2" fillId="0" borderId="10" xfId="0" applyNumberFormat="1" applyFont="1" applyFill="1" applyBorder="1" applyAlignment="1">
      <alignment vertical="center"/>
    </xf>
    <xf numFmtId="1" fontId="1" fillId="0" borderId="7" xfId="0" applyNumberFormat="1" applyFont="1" applyFill="1" applyBorder="1" applyAlignment="1">
      <alignment horizontal="center" vertical="center" wrapText="1"/>
    </xf>
    <xf numFmtId="1" fontId="0" fillId="0" borderId="0" xfId="0" applyNumberFormat="1" applyFill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1" fontId="0" fillId="0" borderId="7" xfId="0" applyNumberFormat="1" applyFill="1" applyBorder="1" applyAlignment="1">
      <alignment horizontal="center"/>
    </xf>
    <xf numFmtId="1" fontId="0" fillId="0" borderId="6" xfId="0" applyNumberFormat="1" applyFill="1" applyBorder="1" applyAlignment="1">
      <alignment horizontal="center"/>
    </xf>
    <xf numFmtId="1" fontId="0" fillId="0" borderId="4" xfId="0" applyNumberFormat="1" applyFill="1" applyBorder="1" applyAlignment="1">
      <alignment horizontal="center"/>
    </xf>
    <xf numFmtId="1" fontId="0" fillId="0" borderId="18" xfId="0" applyNumberFormat="1" applyFill="1" applyBorder="1" applyAlignment="1">
      <alignment horizontal="center"/>
    </xf>
    <xf numFmtId="0" fontId="0" fillId="0" borderId="19" xfId="0" applyFill="1" applyBorder="1"/>
    <xf numFmtId="0" fontId="0" fillId="0" borderId="7" xfId="0" applyFont="1" applyFill="1" applyBorder="1"/>
    <xf numFmtId="0" fontId="1" fillId="0" borderId="3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19" xfId="0" applyBorder="1" applyAlignment="1"/>
    <xf numFmtId="0" fontId="0" fillId="0" borderId="4" xfId="0" applyBorder="1" applyAlignment="1"/>
    <xf numFmtId="0" fontId="0" fillId="0" borderId="19" xfId="0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/>
    </xf>
    <xf numFmtId="0" fontId="2" fillId="0" borderId="8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6" fillId="3" borderId="0" xfId="0" applyFont="1" applyFill="1" applyAlignment="1"/>
    <xf numFmtId="0" fontId="5" fillId="3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371475</xdr:colOff>
      <xdr:row>19</xdr:row>
      <xdr:rowOff>104774</xdr:rowOff>
    </xdr:from>
    <xdr:to>
      <xdr:col>3</xdr:col>
      <xdr:colOff>2381250</xdr:colOff>
      <xdr:row>31</xdr:row>
      <xdr:rowOff>123825</xdr:rowOff>
    </xdr:to>
    <xdr:sp macro="" textlink="">
      <xdr:nvSpPr>
        <xdr:cNvPr id="2" name="TextBox 1"/>
        <xdr:cNvSpPr txBox="1"/>
      </xdr:nvSpPr>
      <xdr:spPr>
        <a:xfrm>
          <a:off x="371475" y="4000499"/>
          <a:ext cx="7296150" cy="230505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GB" sz="1100" b="1"/>
            <a:t>Notes - this section</a:t>
          </a:r>
          <a:r>
            <a:rPr lang="en-GB" sz="1100" b="1" baseline="0"/>
            <a:t> 40%</a:t>
          </a:r>
        </a:p>
        <a:p>
          <a:endParaRPr lang="en-GB" sz="1100" baseline="0"/>
        </a:p>
        <a:p>
          <a:r>
            <a:rPr lang="en-GB" sz="1100" baseline="0"/>
            <a:t>Costs will be calculated over a 3+1+1 term</a:t>
          </a:r>
          <a:endParaRPr lang="en-GB" sz="1100"/>
        </a:p>
        <a:p>
          <a:endParaRPr lang="en-GB" sz="1100"/>
        </a:p>
        <a:p>
          <a:r>
            <a:rPr lang="en-GB" sz="1100"/>
            <a:t>(a/b) x  100</a:t>
          </a:r>
        </a:p>
        <a:p>
          <a:endParaRPr lang="en-GB" sz="1100"/>
        </a:p>
        <a:p>
          <a:r>
            <a:rPr lang="en-GB" sz="1100"/>
            <a:t>where   </a:t>
          </a:r>
        </a:p>
        <a:p>
          <a:r>
            <a:rPr lang="en-GB" sz="1100"/>
            <a:t>a   =   price of lowest Bidder</a:t>
          </a:r>
        </a:p>
        <a:p>
          <a:r>
            <a:rPr lang="en-GB" sz="1100"/>
            <a:t>b   =   price of tender being evaluated</a:t>
          </a:r>
        </a:p>
        <a:p>
          <a:endParaRPr lang="en-GB" sz="1100"/>
        </a:p>
        <a:p>
          <a:r>
            <a:rPr lang="en-GB" sz="1100"/>
            <a:t>The percentage calulated will be taken as a percentage of the 40% for</a:t>
          </a:r>
          <a:r>
            <a:rPr lang="en-GB" sz="1100" baseline="0"/>
            <a:t> this sections</a:t>
          </a:r>
        </a:p>
        <a:p>
          <a:r>
            <a:rPr lang="en-GB" sz="1100" baseline="0"/>
            <a:t>So 75% will equate to 30% in the overall mark (75% of 40% = 30%)</a:t>
          </a:r>
          <a:endParaRPr lang="en-GB" sz="1100"/>
        </a:p>
        <a:p>
          <a:endParaRPr lang="en-GB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3"/>
  <sheetViews>
    <sheetView tabSelected="1" zoomScale="80" zoomScaleNormal="80" workbookViewId="0">
      <pane ySplit="5" topLeftCell="A6" activePane="bottomLeft" state="frozenSplit"/>
      <selection pane="bottomLeft" activeCell="F1" sqref="F1"/>
    </sheetView>
  </sheetViews>
  <sheetFormatPr defaultRowHeight="15"/>
  <cols>
    <col min="1" max="1" width="31.42578125" style="19" customWidth="1"/>
    <col min="2" max="2" width="6.7109375" style="1" bestFit="1" customWidth="1"/>
    <col min="3" max="3" width="73.42578125" style="1" customWidth="1"/>
    <col min="4" max="4" width="14.42578125" style="1" customWidth="1"/>
    <col min="5" max="8" width="12.28515625" style="1" customWidth="1"/>
    <col min="9" max="9" width="15.140625" style="53" bestFit="1" customWidth="1"/>
    <col min="10" max="10" width="16.7109375" style="1" customWidth="1"/>
    <col min="11" max="11" width="10" style="1" customWidth="1"/>
    <col min="12" max="12" width="16.7109375" style="1" customWidth="1"/>
    <col min="13" max="13" width="10" style="1" customWidth="1"/>
    <col min="14" max="14" width="16.7109375" style="1" customWidth="1"/>
    <col min="15" max="15" width="10" style="1" customWidth="1"/>
    <col min="16" max="16" width="16.7109375" style="1" customWidth="1"/>
    <col min="17" max="17" width="10" style="1" customWidth="1"/>
    <col min="18" max="18" width="16.7109375" style="1" customWidth="1"/>
    <col min="19" max="19" width="10" style="1" customWidth="1"/>
    <col min="20" max="16384" width="9.140625" style="1"/>
  </cols>
  <sheetData>
    <row r="1" spans="1:19" ht="35.1" customHeight="1">
      <c r="A1" s="72" t="s">
        <v>102</v>
      </c>
      <c r="B1" s="73"/>
      <c r="C1" s="73"/>
      <c r="D1" s="73"/>
    </row>
    <row r="2" spans="1:19" ht="32.25" customHeight="1">
      <c r="A2" s="18" t="s">
        <v>98</v>
      </c>
    </row>
    <row r="3" spans="1:19" ht="26.25">
      <c r="A3" s="18" t="s">
        <v>43</v>
      </c>
      <c r="F3" s="1" t="s">
        <v>55</v>
      </c>
    </row>
    <row r="4" spans="1:19" ht="15.75" thickBot="1">
      <c r="A4" s="19" t="s">
        <v>54</v>
      </c>
    </row>
    <row r="5" spans="1:19" s="25" customFormat="1" ht="45">
      <c r="A5" s="20"/>
      <c r="B5" s="21" t="s">
        <v>0</v>
      </c>
      <c r="C5" s="21" t="s">
        <v>13</v>
      </c>
      <c r="D5" s="22" t="s">
        <v>8</v>
      </c>
      <c r="E5" s="22" t="s">
        <v>42</v>
      </c>
      <c r="F5" s="22" t="s">
        <v>38</v>
      </c>
      <c r="G5" s="23" t="s">
        <v>40</v>
      </c>
      <c r="H5" s="24" t="s">
        <v>41</v>
      </c>
      <c r="I5" s="52" t="s">
        <v>39</v>
      </c>
      <c r="J5" s="21" t="s">
        <v>21</v>
      </c>
      <c r="K5" s="21" t="s">
        <v>32</v>
      </c>
      <c r="L5" s="21" t="s">
        <v>22</v>
      </c>
      <c r="M5" s="21" t="s">
        <v>32</v>
      </c>
      <c r="N5" s="21" t="s">
        <v>23</v>
      </c>
      <c r="O5" s="21" t="s">
        <v>32</v>
      </c>
      <c r="P5" s="21" t="s">
        <v>24</v>
      </c>
      <c r="Q5" s="21" t="s">
        <v>32</v>
      </c>
      <c r="R5" s="21" t="s">
        <v>25</v>
      </c>
      <c r="S5" s="21" t="s">
        <v>32</v>
      </c>
    </row>
    <row r="6" spans="1:19" ht="18.75">
      <c r="A6" s="69" t="s">
        <v>30</v>
      </c>
      <c r="B6" s="69"/>
      <c r="C6" s="69"/>
      <c r="D6" s="26"/>
      <c r="E6" s="26"/>
      <c r="F6" s="26"/>
      <c r="G6" s="26"/>
      <c r="H6" s="27"/>
      <c r="I6" s="54"/>
      <c r="J6" s="26"/>
      <c r="K6" s="26"/>
      <c r="L6" s="26"/>
      <c r="M6" s="26"/>
      <c r="N6" s="26"/>
      <c r="O6" s="26"/>
      <c r="P6" s="26"/>
      <c r="Q6" s="26"/>
      <c r="R6" s="26"/>
      <c r="S6" s="26"/>
    </row>
    <row r="7" spans="1:19">
      <c r="A7" s="70"/>
      <c r="B7" s="4" t="s">
        <v>1</v>
      </c>
      <c r="C7" s="3" t="s">
        <v>9</v>
      </c>
      <c r="D7" s="28">
        <v>5</v>
      </c>
      <c r="E7" s="28">
        <v>5</v>
      </c>
      <c r="F7" s="28">
        <f>D7*E7</f>
        <v>25</v>
      </c>
      <c r="G7" s="29">
        <f>SUM((K7+M7+O7+Q7+S7)/I7)</f>
        <v>5</v>
      </c>
      <c r="H7" s="30">
        <f>SUM(D7*G7)</f>
        <v>25</v>
      </c>
      <c r="I7" s="55">
        <v>5</v>
      </c>
      <c r="J7" s="4" t="s">
        <v>57</v>
      </c>
      <c r="K7" s="4">
        <v>5</v>
      </c>
      <c r="L7" s="4" t="s">
        <v>57</v>
      </c>
      <c r="M7" s="4">
        <v>5</v>
      </c>
      <c r="N7" s="4" t="s">
        <v>57</v>
      </c>
      <c r="O7" s="4">
        <v>5</v>
      </c>
      <c r="P7" s="4" t="s">
        <v>57</v>
      </c>
      <c r="Q7" s="4">
        <v>5</v>
      </c>
      <c r="R7" s="4" t="s">
        <v>57</v>
      </c>
      <c r="S7" s="4">
        <v>5</v>
      </c>
    </row>
    <row r="8" spans="1:19">
      <c r="A8" s="71"/>
      <c r="B8" s="4" t="s">
        <v>2</v>
      </c>
      <c r="C8" s="3" t="s">
        <v>10</v>
      </c>
      <c r="D8" s="28">
        <v>10</v>
      </c>
      <c r="E8" s="28">
        <v>5</v>
      </c>
      <c r="F8" s="28">
        <f t="shared" ref="F8:F15" si="0">D8*E8</f>
        <v>50</v>
      </c>
      <c r="G8" s="29">
        <f t="shared" ref="G8:G15" si="1">SUM((K8+M8+O8+Q8+S8)/I8)</f>
        <v>5</v>
      </c>
      <c r="H8" s="30">
        <f t="shared" ref="H8:H15" si="2">SUM(D8*G8)</f>
        <v>50</v>
      </c>
      <c r="I8" s="55">
        <v>5</v>
      </c>
      <c r="J8" s="4" t="s">
        <v>57</v>
      </c>
      <c r="K8" s="4">
        <v>5</v>
      </c>
      <c r="L8" s="4" t="s">
        <v>57</v>
      </c>
      <c r="M8" s="4">
        <v>5</v>
      </c>
      <c r="N8" s="4" t="s">
        <v>57</v>
      </c>
      <c r="O8" s="4">
        <v>5</v>
      </c>
      <c r="P8" s="4" t="s">
        <v>57</v>
      </c>
      <c r="Q8" s="4">
        <v>5</v>
      </c>
      <c r="R8" s="4" t="s">
        <v>57</v>
      </c>
      <c r="S8" s="4">
        <v>5</v>
      </c>
    </row>
    <row r="9" spans="1:19">
      <c r="A9" s="71"/>
      <c r="B9" s="4" t="s">
        <v>3</v>
      </c>
      <c r="C9" s="4" t="s">
        <v>60</v>
      </c>
      <c r="D9" s="28">
        <v>5</v>
      </c>
      <c r="E9" s="28">
        <v>5</v>
      </c>
      <c r="F9" s="28">
        <f t="shared" si="0"/>
        <v>25</v>
      </c>
      <c r="G9" s="29">
        <f t="shared" si="1"/>
        <v>5</v>
      </c>
      <c r="H9" s="30">
        <f t="shared" si="2"/>
        <v>25</v>
      </c>
      <c r="I9" s="55">
        <v>5</v>
      </c>
      <c r="J9" s="4" t="s">
        <v>57</v>
      </c>
      <c r="K9" s="4">
        <v>5</v>
      </c>
      <c r="L9" s="4" t="s">
        <v>57</v>
      </c>
      <c r="M9" s="4">
        <v>5</v>
      </c>
      <c r="N9" s="4" t="s">
        <v>57</v>
      </c>
      <c r="O9" s="4">
        <v>5</v>
      </c>
      <c r="P9" s="4" t="s">
        <v>57</v>
      </c>
      <c r="Q9" s="4">
        <v>5</v>
      </c>
      <c r="R9" s="4" t="s">
        <v>57</v>
      </c>
      <c r="S9" s="4">
        <v>5</v>
      </c>
    </row>
    <row r="10" spans="1:19">
      <c r="A10" s="71"/>
      <c r="B10" s="4" t="s">
        <v>4</v>
      </c>
      <c r="C10" s="4" t="s">
        <v>61</v>
      </c>
      <c r="D10" s="28">
        <v>5</v>
      </c>
      <c r="E10" s="28">
        <v>5</v>
      </c>
      <c r="F10" s="28">
        <f t="shared" si="0"/>
        <v>25</v>
      </c>
      <c r="G10" s="29">
        <f t="shared" si="1"/>
        <v>5</v>
      </c>
      <c r="H10" s="30">
        <f t="shared" si="2"/>
        <v>25</v>
      </c>
      <c r="I10" s="55">
        <v>5</v>
      </c>
      <c r="J10" s="4" t="s">
        <v>57</v>
      </c>
      <c r="K10" s="4">
        <v>5</v>
      </c>
      <c r="L10" s="4" t="s">
        <v>57</v>
      </c>
      <c r="M10" s="4">
        <v>5</v>
      </c>
      <c r="N10" s="4" t="s">
        <v>57</v>
      </c>
      <c r="O10" s="4">
        <v>5</v>
      </c>
      <c r="P10" s="4" t="s">
        <v>57</v>
      </c>
      <c r="Q10" s="4">
        <v>5</v>
      </c>
      <c r="R10" s="4" t="s">
        <v>57</v>
      </c>
      <c r="S10" s="4">
        <v>5</v>
      </c>
    </row>
    <row r="11" spans="1:19">
      <c r="A11" s="71"/>
      <c r="B11" s="4" t="s">
        <v>5</v>
      </c>
      <c r="C11" s="1" t="s">
        <v>101</v>
      </c>
      <c r="D11" s="28">
        <v>4</v>
      </c>
      <c r="E11" s="28">
        <v>5</v>
      </c>
      <c r="F11" s="28">
        <f t="shared" si="0"/>
        <v>20</v>
      </c>
      <c r="G11" s="29">
        <f t="shared" si="1"/>
        <v>5</v>
      </c>
      <c r="H11" s="30">
        <f t="shared" si="2"/>
        <v>20</v>
      </c>
      <c r="I11" s="55">
        <v>5</v>
      </c>
      <c r="J11" s="4" t="s">
        <v>57</v>
      </c>
      <c r="K11" s="4">
        <v>5</v>
      </c>
      <c r="L11" s="4" t="s">
        <v>57</v>
      </c>
      <c r="M11" s="4">
        <v>5</v>
      </c>
      <c r="N11" s="4" t="s">
        <v>57</v>
      </c>
      <c r="O11" s="4">
        <v>5</v>
      </c>
      <c r="P11" s="4" t="s">
        <v>57</v>
      </c>
      <c r="Q11" s="4">
        <v>5</v>
      </c>
      <c r="R11" s="4" t="s">
        <v>57</v>
      </c>
      <c r="S11" s="4">
        <v>5</v>
      </c>
    </row>
    <row r="12" spans="1:19">
      <c r="A12" s="71"/>
      <c r="B12" s="4" t="s">
        <v>6</v>
      </c>
      <c r="C12" s="4" t="s">
        <v>62</v>
      </c>
      <c r="D12" s="28">
        <v>5</v>
      </c>
      <c r="E12" s="28">
        <v>5</v>
      </c>
      <c r="F12" s="28">
        <f t="shared" si="0"/>
        <v>25</v>
      </c>
      <c r="G12" s="29">
        <f t="shared" si="1"/>
        <v>5</v>
      </c>
      <c r="H12" s="30">
        <f t="shared" si="2"/>
        <v>25</v>
      </c>
      <c r="I12" s="55">
        <v>5</v>
      </c>
      <c r="J12" s="4" t="s">
        <v>57</v>
      </c>
      <c r="K12" s="4">
        <v>5</v>
      </c>
      <c r="L12" s="4" t="s">
        <v>57</v>
      </c>
      <c r="M12" s="4">
        <v>5</v>
      </c>
      <c r="N12" s="4" t="s">
        <v>57</v>
      </c>
      <c r="O12" s="4">
        <v>5</v>
      </c>
      <c r="P12" s="4" t="s">
        <v>57</v>
      </c>
      <c r="Q12" s="4">
        <v>5</v>
      </c>
      <c r="R12" s="4" t="s">
        <v>57</v>
      </c>
      <c r="S12" s="4">
        <v>5</v>
      </c>
    </row>
    <row r="13" spans="1:19">
      <c r="A13" s="71"/>
      <c r="B13" s="4" t="s">
        <v>7</v>
      </c>
      <c r="C13" s="3" t="s">
        <v>11</v>
      </c>
      <c r="D13" s="28">
        <v>3</v>
      </c>
      <c r="E13" s="28">
        <v>5</v>
      </c>
      <c r="F13" s="28">
        <f t="shared" si="0"/>
        <v>15</v>
      </c>
      <c r="G13" s="29">
        <f t="shared" si="1"/>
        <v>5</v>
      </c>
      <c r="H13" s="30">
        <f t="shared" si="2"/>
        <v>15</v>
      </c>
      <c r="I13" s="55">
        <v>5</v>
      </c>
      <c r="J13" s="4" t="s">
        <v>57</v>
      </c>
      <c r="K13" s="4">
        <v>5</v>
      </c>
      <c r="L13" s="4" t="s">
        <v>57</v>
      </c>
      <c r="M13" s="4">
        <v>5</v>
      </c>
      <c r="N13" s="4" t="s">
        <v>57</v>
      </c>
      <c r="O13" s="4">
        <v>5</v>
      </c>
      <c r="P13" s="4" t="s">
        <v>57</v>
      </c>
      <c r="Q13" s="4">
        <v>5</v>
      </c>
      <c r="R13" s="4" t="s">
        <v>57</v>
      </c>
      <c r="S13" s="4">
        <v>5</v>
      </c>
    </row>
    <row r="14" spans="1:19">
      <c r="A14" s="71"/>
      <c r="B14" s="4" t="s">
        <v>20</v>
      </c>
      <c r="C14" s="3" t="s">
        <v>12</v>
      </c>
      <c r="D14" s="28">
        <v>1</v>
      </c>
      <c r="E14" s="28">
        <v>5</v>
      </c>
      <c r="F14" s="28">
        <f t="shared" si="0"/>
        <v>5</v>
      </c>
      <c r="G14" s="29">
        <f t="shared" si="1"/>
        <v>5</v>
      </c>
      <c r="H14" s="30">
        <f t="shared" si="2"/>
        <v>5</v>
      </c>
      <c r="I14" s="55">
        <v>5</v>
      </c>
      <c r="J14" s="4" t="s">
        <v>57</v>
      </c>
      <c r="K14" s="4">
        <v>5</v>
      </c>
      <c r="L14" s="4" t="s">
        <v>57</v>
      </c>
      <c r="M14" s="4">
        <v>5</v>
      </c>
      <c r="N14" s="4" t="s">
        <v>57</v>
      </c>
      <c r="O14" s="4">
        <v>5</v>
      </c>
      <c r="P14" s="4" t="s">
        <v>57</v>
      </c>
      <c r="Q14" s="4">
        <v>5</v>
      </c>
      <c r="R14" s="4" t="s">
        <v>57</v>
      </c>
      <c r="S14" s="4">
        <v>5</v>
      </c>
    </row>
    <row r="15" spans="1:19" ht="15.75" thickBot="1">
      <c r="A15" s="71"/>
      <c r="B15" s="4" t="s">
        <v>27</v>
      </c>
      <c r="C15" s="4" t="s">
        <v>63</v>
      </c>
      <c r="D15" s="28">
        <v>5</v>
      </c>
      <c r="E15" s="28">
        <v>5</v>
      </c>
      <c r="F15" s="28">
        <f t="shared" si="0"/>
        <v>25</v>
      </c>
      <c r="G15" s="29">
        <f t="shared" si="1"/>
        <v>5</v>
      </c>
      <c r="H15" s="30">
        <f t="shared" si="2"/>
        <v>25</v>
      </c>
      <c r="I15" s="55">
        <v>5</v>
      </c>
      <c r="J15" s="4" t="s">
        <v>57</v>
      </c>
      <c r="K15" s="4">
        <v>5</v>
      </c>
      <c r="L15" s="4" t="s">
        <v>57</v>
      </c>
      <c r="M15" s="4">
        <v>5</v>
      </c>
      <c r="N15" s="4" t="s">
        <v>57</v>
      </c>
      <c r="O15" s="4">
        <v>5</v>
      </c>
      <c r="P15" s="4" t="s">
        <v>57</v>
      </c>
      <c r="Q15" s="4">
        <v>5</v>
      </c>
      <c r="R15" s="4" t="s">
        <v>57</v>
      </c>
      <c r="S15" s="4">
        <v>5</v>
      </c>
    </row>
    <row r="16" spans="1:19" ht="19.5" thickBot="1">
      <c r="A16" s="33"/>
      <c r="B16" s="34"/>
      <c r="C16" s="35" t="s">
        <v>31</v>
      </c>
      <c r="D16" s="36"/>
      <c r="E16" s="31"/>
      <c r="F16" s="35">
        <f>SUM(F7:F15)</f>
        <v>215</v>
      </c>
      <c r="G16" s="37"/>
      <c r="H16" s="38">
        <f>SUM((((SUM(H7:H15))/F16)*100)*0.25)</f>
        <v>25</v>
      </c>
    </row>
    <row r="17" spans="1:19" ht="18.75">
      <c r="A17" s="69" t="s">
        <v>100</v>
      </c>
      <c r="B17" s="69"/>
      <c r="C17" s="69"/>
      <c r="D17" s="39"/>
      <c r="E17" s="40"/>
      <c r="F17" s="36"/>
      <c r="G17" s="36"/>
      <c r="H17" s="41"/>
      <c r="I17" s="56"/>
      <c r="J17" s="42"/>
      <c r="K17" s="42"/>
      <c r="L17" s="42"/>
      <c r="M17" s="42"/>
      <c r="N17" s="42"/>
      <c r="O17" s="42"/>
      <c r="P17" s="42"/>
      <c r="Q17" s="42"/>
      <c r="R17" s="42"/>
      <c r="S17" s="42"/>
    </row>
    <row r="18" spans="1:19" ht="15.75" thickBot="1">
      <c r="A18" s="32"/>
      <c r="B18" s="4" t="s">
        <v>28</v>
      </c>
      <c r="C18" s="4" t="s">
        <v>64</v>
      </c>
      <c r="D18" s="44">
        <v>10</v>
      </c>
      <c r="E18" s="44">
        <v>5</v>
      </c>
      <c r="F18" s="44">
        <f>SUM(D18*E18)</f>
        <v>50</v>
      </c>
      <c r="G18" s="39">
        <f t="shared" ref="G18" si="3">SUM((K18+M18+O18+Q18+S18)/I18)</f>
        <v>5</v>
      </c>
      <c r="H18" s="30">
        <f t="shared" ref="H18" si="4">SUM(D18*G18)</f>
        <v>50</v>
      </c>
      <c r="I18" s="57">
        <v>5</v>
      </c>
      <c r="J18" s="4" t="s">
        <v>57</v>
      </c>
      <c r="K18" s="4">
        <v>5</v>
      </c>
      <c r="L18" s="4" t="s">
        <v>57</v>
      </c>
      <c r="M18" s="4">
        <v>5</v>
      </c>
      <c r="N18" s="4" t="s">
        <v>57</v>
      </c>
      <c r="O18" s="4">
        <v>5</v>
      </c>
      <c r="P18" s="4" t="s">
        <v>57</v>
      </c>
      <c r="Q18" s="4">
        <v>5</v>
      </c>
      <c r="R18" s="4" t="s">
        <v>57</v>
      </c>
      <c r="S18" s="4">
        <v>5</v>
      </c>
    </row>
    <row r="19" spans="1:19" ht="19.5" thickBot="1">
      <c r="A19" s="45"/>
      <c r="B19" s="45"/>
      <c r="C19" s="46" t="s">
        <v>31</v>
      </c>
      <c r="D19" s="36"/>
      <c r="E19" s="31"/>
      <c r="F19" s="35">
        <f>SUM(F18:F18)</f>
        <v>50</v>
      </c>
      <c r="G19" s="37"/>
      <c r="H19" s="38">
        <f>SUM(((SUM(H18:H18)/F19)*100)*0.05)</f>
        <v>5</v>
      </c>
      <c r="I19" s="58"/>
    </row>
    <row r="20" spans="1:19" ht="18.75">
      <c r="A20" s="66" t="s">
        <v>65</v>
      </c>
      <c r="B20" s="67"/>
      <c r="C20" s="68"/>
      <c r="D20" s="39"/>
      <c r="E20" s="40"/>
      <c r="F20" s="36"/>
      <c r="G20" s="36"/>
      <c r="H20" s="41"/>
      <c r="I20" s="56"/>
      <c r="J20" s="42"/>
      <c r="K20" s="42"/>
      <c r="L20" s="42"/>
      <c r="M20" s="42"/>
      <c r="N20" s="42"/>
      <c r="O20" s="42"/>
      <c r="P20" s="42"/>
      <c r="Q20" s="42"/>
      <c r="R20" s="42"/>
      <c r="S20" s="42"/>
    </row>
    <row r="21" spans="1:19">
      <c r="A21" s="61"/>
      <c r="B21" s="4" t="s">
        <v>34</v>
      </c>
      <c r="C21" s="4" t="s">
        <v>66</v>
      </c>
      <c r="D21" s="28">
        <v>5</v>
      </c>
      <c r="E21" s="28">
        <v>5</v>
      </c>
      <c r="F21" s="28">
        <f t="shared" ref="F21" si="5">SUM(D21*E21)</f>
        <v>25</v>
      </c>
      <c r="G21" s="29">
        <f>SUM((K21+M21+O21+Q21+S21)/I21)</f>
        <v>5</v>
      </c>
      <c r="H21" s="30">
        <f t="shared" ref="H21:H24" si="6">SUM(D21*G21)</f>
        <v>25</v>
      </c>
      <c r="I21" s="55">
        <v>5</v>
      </c>
      <c r="J21" s="4" t="s">
        <v>57</v>
      </c>
      <c r="K21" s="4">
        <v>5</v>
      </c>
      <c r="L21" s="4" t="s">
        <v>57</v>
      </c>
      <c r="M21" s="4">
        <v>5</v>
      </c>
      <c r="N21" s="4" t="s">
        <v>57</v>
      </c>
      <c r="O21" s="4">
        <v>5</v>
      </c>
      <c r="P21" s="4" t="s">
        <v>57</v>
      </c>
      <c r="Q21" s="4">
        <v>5</v>
      </c>
      <c r="R21" s="4" t="s">
        <v>57</v>
      </c>
      <c r="S21" s="4">
        <v>5</v>
      </c>
    </row>
    <row r="22" spans="1:19">
      <c r="A22" s="62"/>
      <c r="B22" s="4" t="s">
        <v>35</v>
      </c>
      <c r="C22" s="4" t="s">
        <v>67</v>
      </c>
      <c r="D22" s="28">
        <v>5</v>
      </c>
      <c r="E22" s="28">
        <v>5</v>
      </c>
      <c r="F22" s="28">
        <f t="shared" ref="F22:F33" si="7">SUM(D22*E22)</f>
        <v>25</v>
      </c>
      <c r="G22" s="29">
        <f t="shared" ref="G22:G33" si="8">SUM((K22+M22+O22+Q22+S22)/I22)</f>
        <v>5</v>
      </c>
      <c r="H22" s="30">
        <f t="shared" si="6"/>
        <v>25</v>
      </c>
      <c r="I22" s="55">
        <v>5</v>
      </c>
      <c r="J22" s="4" t="s">
        <v>57</v>
      </c>
      <c r="K22" s="4">
        <v>5</v>
      </c>
      <c r="L22" s="4" t="s">
        <v>57</v>
      </c>
      <c r="M22" s="4">
        <v>5</v>
      </c>
      <c r="N22" s="4" t="s">
        <v>57</v>
      </c>
      <c r="O22" s="4">
        <v>5</v>
      </c>
      <c r="P22" s="4" t="s">
        <v>57</v>
      </c>
      <c r="Q22" s="4">
        <v>5</v>
      </c>
      <c r="R22" s="4" t="s">
        <v>57</v>
      </c>
      <c r="S22" s="4">
        <v>5</v>
      </c>
    </row>
    <row r="23" spans="1:19">
      <c r="A23" s="62"/>
      <c r="B23" s="4" t="s">
        <v>33</v>
      </c>
      <c r="C23" s="4" t="s">
        <v>68</v>
      </c>
      <c r="D23" s="28">
        <v>5</v>
      </c>
      <c r="E23" s="28">
        <v>5</v>
      </c>
      <c r="F23" s="28">
        <f t="shared" si="7"/>
        <v>25</v>
      </c>
      <c r="G23" s="29">
        <f t="shared" si="8"/>
        <v>5</v>
      </c>
      <c r="H23" s="30">
        <f t="shared" si="6"/>
        <v>25</v>
      </c>
      <c r="I23" s="55">
        <v>5</v>
      </c>
      <c r="J23" s="4" t="s">
        <v>57</v>
      </c>
      <c r="K23" s="4">
        <v>5</v>
      </c>
      <c r="L23" s="4" t="s">
        <v>57</v>
      </c>
      <c r="M23" s="4">
        <v>5</v>
      </c>
      <c r="N23" s="4" t="s">
        <v>57</v>
      </c>
      <c r="O23" s="4">
        <v>5</v>
      </c>
      <c r="P23" s="4" t="s">
        <v>57</v>
      </c>
      <c r="Q23" s="4">
        <v>5</v>
      </c>
      <c r="R23" s="4" t="s">
        <v>57</v>
      </c>
      <c r="S23" s="4">
        <v>5</v>
      </c>
    </row>
    <row r="24" spans="1:19">
      <c r="A24" s="62"/>
      <c r="B24" s="4" t="s">
        <v>36</v>
      </c>
      <c r="C24" s="6" t="s">
        <v>69</v>
      </c>
      <c r="D24" s="28">
        <v>5</v>
      </c>
      <c r="E24" s="28">
        <v>5</v>
      </c>
      <c r="F24" s="28">
        <f t="shared" si="7"/>
        <v>25</v>
      </c>
      <c r="G24" s="29">
        <f t="shared" si="8"/>
        <v>5</v>
      </c>
      <c r="H24" s="30">
        <f t="shared" si="6"/>
        <v>25</v>
      </c>
      <c r="I24" s="55">
        <v>5</v>
      </c>
      <c r="J24" s="4" t="s">
        <v>57</v>
      </c>
      <c r="K24" s="4">
        <v>5</v>
      </c>
      <c r="L24" s="4" t="s">
        <v>57</v>
      </c>
      <c r="M24" s="4">
        <v>5</v>
      </c>
      <c r="N24" s="4" t="s">
        <v>57</v>
      </c>
      <c r="O24" s="4">
        <v>5</v>
      </c>
      <c r="P24" s="4" t="s">
        <v>57</v>
      </c>
      <c r="Q24" s="4">
        <v>5</v>
      </c>
      <c r="R24" s="4" t="s">
        <v>57</v>
      </c>
      <c r="S24" s="4">
        <v>5</v>
      </c>
    </row>
    <row r="25" spans="1:19">
      <c r="A25" s="62"/>
      <c r="B25" s="4" t="s">
        <v>37</v>
      </c>
      <c r="C25" s="4" t="s">
        <v>70</v>
      </c>
      <c r="D25" s="28">
        <v>5</v>
      </c>
      <c r="E25" s="28">
        <v>5</v>
      </c>
      <c r="F25" s="28">
        <f t="shared" si="7"/>
        <v>25</v>
      </c>
      <c r="G25" s="29">
        <f t="shared" si="8"/>
        <v>5</v>
      </c>
      <c r="H25" s="30">
        <f t="shared" ref="H25:H33" si="9">SUM(D25*G25)</f>
        <v>25</v>
      </c>
      <c r="I25" s="55">
        <v>5</v>
      </c>
      <c r="J25" s="4" t="s">
        <v>57</v>
      </c>
      <c r="K25" s="4">
        <v>5</v>
      </c>
      <c r="L25" s="4" t="s">
        <v>57</v>
      </c>
      <c r="M25" s="4">
        <v>5</v>
      </c>
      <c r="N25" s="4" t="s">
        <v>57</v>
      </c>
      <c r="O25" s="4">
        <v>5</v>
      </c>
      <c r="P25" s="4" t="s">
        <v>57</v>
      </c>
      <c r="Q25" s="4">
        <v>5</v>
      </c>
      <c r="R25" s="4" t="s">
        <v>57</v>
      </c>
      <c r="S25" s="4">
        <v>5</v>
      </c>
    </row>
    <row r="26" spans="1:19">
      <c r="A26" s="62"/>
      <c r="B26" s="4" t="s">
        <v>56</v>
      </c>
      <c r="C26" s="4" t="s">
        <v>71</v>
      </c>
      <c r="D26" s="28">
        <v>5</v>
      </c>
      <c r="E26" s="28">
        <v>5</v>
      </c>
      <c r="F26" s="28">
        <f t="shared" si="7"/>
        <v>25</v>
      </c>
      <c r="G26" s="29">
        <f t="shared" si="8"/>
        <v>5</v>
      </c>
      <c r="H26" s="30">
        <f t="shared" si="9"/>
        <v>25</v>
      </c>
      <c r="I26" s="55">
        <v>5</v>
      </c>
      <c r="J26" s="4" t="s">
        <v>57</v>
      </c>
      <c r="K26" s="4">
        <v>5</v>
      </c>
      <c r="L26" s="4" t="s">
        <v>57</v>
      </c>
      <c r="M26" s="4">
        <v>5</v>
      </c>
      <c r="N26" s="4" t="s">
        <v>57</v>
      </c>
      <c r="O26" s="4">
        <v>5</v>
      </c>
      <c r="P26" s="4" t="s">
        <v>57</v>
      </c>
      <c r="Q26" s="4">
        <v>5</v>
      </c>
      <c r="R26" s="4" t="s">
        <v>57</v>
      </c>
      <c r="S26" s="4">
        <v>5</v>
      </c>
    </row>
    <row r="27" spans="1:19">
      <c r="A27" s="62"/>
      <c r="B27" s="4" t="s">
        <v>72</v>
      </c>
      <c r="C27" s="4" t="s">
        <v>73</v>
      </c>
      <c r="D27" s="28">
        <v>5</v>
      </c>
      <c r="E27" s="28">
        <v>5</v>
      </c>
      <c r="F27" s="28">
        <f t="shared" si="7"/>
        <v>25</v>
      </c>
      <c r="G27" s="29">
        <f t="shared" si="8"/>
        <v>5</v>
      </c>
      <c r="H27" s="30">
        <f t="shared" si="9"/>
        <v>25</v>
      </c>
      <c r="I27" s="55">
        <v>5</v>
      </c>
      <c r="J27" s="4" t="s">
        <v>57</v>
      </c>
      <c r="K27" s="4">
        <v>5</v>
      </c>
      <c r="L27" s="4" t="s">
        <v>57</v>
      </c>
      <c r="M27" s="4">
        <v>5</v>
      </c>
      <c r="N27" s="4" t="s">
        <v>57</v>
      </c>
      <c r="O27" s="4">
        <v>5</v>
      </c>
      <c r="P27" s="4" t="s">
        <v>57</v>
      </c>
      <c r="Q27" s="4">
        <v>5</v>
      </c>
      <c r="R27" s="4" t="s">
        <v>57</v>
      </c>
      <c r="S27" s="4">
        <v>5</v>
      </c>
    </row>
    <row r="28" spans="1:19">
      <c r="A28" s="62"/>
      <c r="B28" s="4" t="s">
        <v>74</v>
      </c>
      <c r="C28" s="43" t="s">
        <v>77</v>
      </c>
      <c r="D28" s="28">
        <v>5</v>
      </c>
      <c r="E28" s="28">
        <v>5</v>
      </c>
      <c r="F28" s="28">
        <f t="shared" si="7"/>
        <v>25</v>
      </c>
      <c r="G28" s="29">
        <f t="shared" si="8"/>
        <v>5</v>
      </c>
      <c r="H28" s="30">
        <f t="shared" si="9"/>
        <v>25</v>
      </c>
      <c r="I28" s="55">
        <v>5</v>
      </c>
      <c r="J28" s="4" t="s">
        <v>57</v>
      </c>
      <c r="K28" s="4">
        <v>5</v>
      </c>
      <c r="L28" s="4" t="s">
        <v>57</v>
      </c>
      <c r="M28" s="4">
        <v>5</v>
      </c>
      <c r="N28" s="4" t="s">
        <v>57</v>
      </c>
      <c r="O28" s="4">
        <v>5</v>
      </c>
      <c r="P28" s="4" t="s">
        <v>57</v>
      </c>
      <c r="Q28" s="4">
        <v>5</v>
      </c>
      <c r="R28" s="4" t="s">
        <v>57</v>
      </c>
      <c r="S28" s="4">
        <v>5</v>
      </c>
    </row>
    <row r="29" spans="1:19">
      <c r="A29" s="62"/>
      <c r="B29" s="4" t="s">
        <v>75</v>
      </c>
      <c r="C29" s="43" t="s">
        <v>76</v>
      </c>
      <c r="D29" s="28">
        <v>5</v>
      </c>
      <c r="E29" s="28">
        <v>5</v>
      </c>
      <c r="F29" s="28">
        <f t="shared" si="7"/>
        <v>25</v>
      </c>
      <c r="G29" s="29">
        <f t="shared" si="8"/>
        <v>5</v>
      </c>
      <c r="H29" s="30">
        <f t="shared" si="9"/>
        <v>25</v>
      </c>
      <c r="I29" s="55">
        <v>5</v>
      </c>
      <c r="J29" s="4" t="s">
        <v>57</v>
      </c>
      <c r="K29" s="4">
        <v>5</v>
      </c>
      <c r="L29" s="4" t="s">
        <v>57</v>
      </c>
      <c r="M29" s="4">
        <v>5</v>
      </c>
      <c r="N29" s="4" t="s">
        <v>57</v>
      </c>
      <c r="O29" s="4">
        <v>5</v>
      </c>
      <c r="P29" s="4" t="s">
        <v>57</v>
      </c>
      <c r="Q29" s="4">
        <v>5</v>
      </c>
      <c r="R29" s="4" t="s">
        <v>57</v>
      </c>
      <c r="S29" s="4">
        <v>5</v>
      </c>
    </row>
    <row r="30" spans="1:19">
      <c r="A30" s="63"/>
      <c r="B30" s="4" t="s">
        <v>87</v>
      </c>
      <c r="C30" s="43" t="s">
        <v>91</v>
      </c>
      <c r="D30" s="28">
        <v>5</v>
      </c>
      <c r="E30" s="28">
        <v>5</v>
      </c>
      <c r="F30" s="28">
        <f t="shared" si="7"/>
        <v>25</v>
      </c>
      <c r="G30" s="29">
        <f t="shared" si="8"/>
        <v>5</v>
      </c>
      <c r="H30" s="30">
        <f t="shared" si="9"/>
        <v>25</v>
      </c>
      <c r="I30" s="55">
        <v>5</v>
      </c>
      <c r="J30" s="4" t="s">
        <v>57</v>
      </c>
      <c r="K30" s="4">
        <v>5</v>
      </c>
      <c r="L30" s="4" t="s">
        <v>57</v>
      </c>
      <c r="M30" s="4">
        <v>5</v>
      </c>
      <c r="N30" s="4" t="s">
        <v>57</v>
      </c>
      <c r="O30" s="4">
        <v>5</v>
      </c>
      <c r="P30" s="4" t="s">
        <v>57</v>
      </c>
      <c r="Q30" s="4">
        <v>5</v>
      </c>
      <c r="R30" s="4" t="s">
        <v>57</v>
      </c>
      <c r="S30" s="4">
        <v>5</v>
      </c>
    </row>
    <row r="31" spans="1:19">
      <c r="A31" s="63"/>
      <c r="B31" s="4" t="s">
        <v>88</v>
      </c>
      <c r="C31" s="43" t="s">
        <v>18</v>
      </c>
      <c r="D31" s="28">
        <v>5</v>
      </c>
      <c r="E31" s="28">
        <v>5</v>
      </c>
      <c r="F31" s="28">
        <f t="shared" si="7"/>
        <v>25</v>
      </c>
      <c r="G31" s="29">
        <f t="shared" si="8"/>
        <v>5</v>
      </c>
      <c r="H31" s="30">
        <f t="shared" si="9"/>
        <v>25</v>
      </c>
      <c r="I31" s="55">
        <v>5</v>
      </c>
      <c r="J31" s="4" t="s">
        <v>57</v>
      </c>
      <c r="K31" s="4">
        <v>5</v>
      </c>
      <c r="L31" s="4" t="s">
        <v>57</v>
      </c>
      <c r="M31" s="4">
        <v>5</v>
      </c>
      <c r="N31" s="4" t="s">
        <v>57</v>
      </c>
      <c r="O31" s="4">
        <v>5</v>
      </c>
      <c r="P31" s="4" t="s">
        <v>57</v>
      </c>
      <c r="Q31" s="4">
        <v>5</v>
      </c>
      <c r="R31" s="4" t="s">
        <v>57</v>
      </c>
      <c r="S31" s="4">
        <v>5</v>
      </c>
    </row>
    <row r="32" spans="1:19">
      <c r="A32" s="63"/>
      <c r="B32" s="4" t="s">
        <v>89</v>
      </c>
      <c r="C32" s="43" t="s">
        <v>92</v>
      </c>
      <c r="D32" s="28">
        <v>5</v>
      </c>
      <c r="E32" s="28">
        <v>5</v>
      </c>
      <c r="F32" s="28">
        <f t="shared" si="7"/>
        <v>25</v>
      </c>
      <c r="G32" s="29">
        <f t="shared" si="8"/>
        <v>5</v>
      </c>
      <c r="H32" s="30">
        <f t="shared" si="9"/>
        <v>25</v>
      </c>
      <c r="I32" s="55">
        <v>5</v>
      </c>
      <c r="J32" s="4" t="s">
        <v>57</v>
      </c>
      <c r="K32" s="4">
        <v>5</v>
      </c>
      <c r="L32" s="4" t="s">
        <v>57</v>
      </c>
      <c r="M32" s="4">
        <v>5</v>
      </c>
      <c r="N32" s="4" t="s">
        <v>57</v>
      </c>
      <c r="O32" s="4">
        <v>5</v>
      </c>
      <c r="P32" s="4" t="s">
        <v>57</v>
      </c>
      <c r="Q32" s="4">
        <v>5</v>
      </c>
      <c r="R32" s="4" t="s">
        <v>57</v>
      </c>
      <c r="S32" s="4">
        <v>5</v>
      </c>
    </row>
    <row r="33" spans="1:19" ht="15.75" thickBot="1">
      <c r="A33" s="63"/>
      <c r="B33" s="4" t="s">
        <v>90</v>
      </c>
      <c r="C33" s="43" t="s">
        <v>19</v>
      </c>
      <c r="D33" s="28">
        <v>5</v>
      </c>
      <c r="E33" s="28">
        <v>5</v>
      </c>
      <c r="F33" s="28">
        <f t="shared" si="7"/>
        <v>25</v>
      </c>
      <c r="G33" s="29">
        <f t="shared" si="8"/>
        <v>5</v>
      </c>
      <c r="H33" s="30">
        <f t="shared" si="9"/>
        <v>25</v>
      </c>
      <c r="I33" s="55">
        <v>5</v>
      </c>
      <c r="J33" s="4" t="s">
        <v>57</v>
      </c>
      <c r="K33" s="4">
        <v>5</v>
      </c>
      <c r="L33" s="4" t="s">
        <v>57</v>
      </c>
      <c r="M33" s="4">
        <v>5</v>
      </c>
      <c r="N33" s="4" t="s">
        <v>57</v>
      </c>
      <c r="O33" s="4">
        <v>5</v>
      </c>
      <c r="P33" s="4" t="s">
        <v>57</v>
      </c>
      <c r="Q33" s="4">
        <v>5</v>
      </c>
      <c r="R33" s="4" t="s">
        <v>57</v>
      </c>
      <c r="S33" s="4">
        <v>5</v>
      </c>
    </row>
    <row r="34" spans="1:19" ht="19.5" thickBot="1">
      <c r="A34" s="64"/>
      <c r="B34" s="45"/>
      <c r="C34" s="46" t="s">
        <v>31</v>
      </c>
      <c r="D34" s="36"/>
      <c r="E34" s="31"/>
      <c r="F34" s="47">
        <f>SUM(F21:F27)</f>
        <v>175</v>
      </c>
      <c r="G34" s="48"/>
      <c r="H34" s="38">
        <f>SUM(((SUM(H21:H27)/F34)*100)*0.15)</f>
        <v>15</v>
      </c>
      <c r="I34" s="58"/>
    </row>
    <row r="35" spans="1:19" ht="18.75">
      <c r="A35" s="66" t="s">
        <v>97</v>
      </c>
      <c r="B35" s="67"/>
      <c r="C35" s="68"/>
      <c r="D35" s="39"/>
      <c r="E35" s="40"/>
      <c r="F35" s="36"/>
      <c r="G35" s="36"/>
      <c r="H35" s="41"/>
      <c r="I35" s="56"/>
      <c r="J35" s="42"/>
      <c r="K35" s="42"/>
      <c r="L35" s="42"/>
      <c r="M35" s="42"/>
      <c r="N35" s="42"/>
      <c r="O35" s="42"/>
      <c r="P35" s="42"/>
      <c r="Q35" s="42"/>
      <c r="R35" s="42"/>
      <c r="S35" s="42"/>
    </row>
    <row r="36" spans="1:19">
      <c r="A36" s="61"/>
      <c r="B36" s="4" t="s">
        <v>78</v>
      </c>
      <c r="C36" s="4" t="s">
        <v>14</v>
      </c>
      <c r="D36" s="28">
        <v>10</v>
      </c>
      <c r="E36" s="28">
        <v>5</v>
      </c>
      <c r="F36" s="28">
        <f t="shared" ref="F36" si="10">SUM(D36*E36)</f>
        <v>50</v>
      </c>
      <c r="G36" s="29">
        <f>SUM((K36+M36+O36+Q36+S36)/I36)</f>
        <v>5</v>
      </c>
      <c r="H36" s="30">
        <f t="shared" ref="H36:H44" si="11">SUM(D36*G36)</f>
        <v>50</v>
      </c>
      <c r="I36" s="55">
        <v>5</v>
      </c>
      <c r="J36" s="4" t="s">
        <v>57</v>
      </c>
      <c r="K36" s="4">
        <v>5</v>
      </c>
      <c r="L36" s="4" t="s">
        <v>57</v>
      </c>
      <c r="M36" s="4">
        <v>5</v>
      </c>
      <c r="N36" s="4" t="s">
        <v>57</v>
      </c>
      <c r="O36" s="4">
        <v>5</v>
      </c>
      <c r="P36" s="4" t="s">
        <v>57</v>
      </c>
      <c r="Q36" s="4">
        <v>5</v>
      </c>
      <c r="R36" s="4" t="s">
        <v>57</v>
      </c>
      <c r="S36" s="4">
        <v>5</v>
      </c>
    </row>
    <row r="37" spans="1:19">
      <c r="A37" s="65"/>
      <c r="B37" s="4" t="s">
        <v>79</v>
      </c>
      <c r="C37" s="4" t="s">
        <v>93</v>
      </c>
      <c r="D37" s="28">
        <v>7</v>
      </c>
      <c r="E37" s="28">
        <v>5</v>
      </c>
      <c r="F37" s="28">
        <f t="shared" ref="F37:F44" si="12">SUM(D37*E37)</f>
        <v>35</v>
      </c>
      <c r="G37" s="29">
        <f t="shared" ref="G37:G44" si="13">SUM((K37+M37+O37+Q37+S37)/I37)</f>
        <v>5</v>
      </c>
      <c r="H37" s="30">
        <f t="shared" si="11"/>
        <v>35</v>
      </c>
      <c r="I37" s="55">
        <v>5</v>
      </c>
      <c r="J37" s="4" t="s">
        <v>57</v>
      </c>
      <c r="K37" s="4">
        <v>5</v>
      </c>
      <c r="L37" s="4" t="s">
        <v>57</v>
      </c>
      <c r="M37" s="4">
        <v>5</v>
      </c>
      <c r="N37" s="4" t="s">
        <v>57</v>
      </c>
      <c r="O37" s="4">
        <v>5</v>
      </c>
      <c r="P37" s="4" t="s">
        <v>57</v>
      </c>
      <c r="Q37" s="4">
        <v>5</v>
      </c>
      <c r="R37" s="4" t="s">
        <v>57</v>
      </c>
      <c r="S37" s="4">
        <v>5</v>
      </c>
    </row>
    <row r="38" spans="1:19">
      <c r="A38" s="65"/>
      <c r="B38" s="4" t="s">
        <v>80</v>
      </c>
      <c r="C38" s="4" t="s">
        <v>94</v>
      </c>
      <c r="D38" s="28">
        <v>3</v>
      </c>
      <c r="E38" s="28">
        <v>5</v>
      </c>
      <c r="F38" s="28">
        <f t="shared" si="12"/>
        <v>15</v>
      </c>
      <c r="G38" s="29">
        <f t="shared" si="13"/>
        <v>5</v>
      </c>
      <c r="H38" s="30">
        <f t="shared" si="11"/>
        <v>15</v>
      </c>
      <c r="I38" s="55">
        <v>5</v>
      </c>
      <c r="J38" s="4" t="s">
        <v>57</v>
      </c>
      <c r="K38" s="4">
        <v>5</v>
      </c>
      <c r="L38" s="4" t="s">
        <v>57</v>
      </c>
      <c r="M38" s="4">
        <v>5</v>
      </c>
      <c r="N38" s="4" t="s">
        <v>57</v>
      </c>
      <c r="O38" s="4">
        <v>5</v>
      </c>
      <c r="P38" s="4" t="s">
        <v>57</v>
      </c>
      <c r="Q38" s="4">
        <v>5</v>
      </c>
      <c r="R38" s="4" t="s">
        <v>57</v>
      </c>
      <c r="S38" s="4">
        <v>5</v>
      </c>
    </row>
    <row r="39" spans="1:19">
      <c r="A39" s="65"/>
      <c r="B39" s="4" t="s">
        <v>81</v>
      </c>
      <c r="C39" s="59" t="s">
        <v>15</v>
      </c>
      <c r="D39" s="28">
        <v>5</v>
      </c>
      <c r="E39" s="28">
        <v>5</v>
      </c>
      <c r="F39" s="28">
        <f t="shared" si="12"/>
        <v>25</v>
      </c>
      <c r="G39" s="29">
        <f t="shared" si="13"/>
        <v>5</v>
      </c>
      <c r="H39" s="30">
        <f t="shared" si="11"/>
        <v>25</v>
      </c>
      <c r="I39" s="55">
        <v>5</v>
      </c>
      <c r="J39" s="4" t="s">
        <v>57</v>
      </c>
      <c r="K39" s="4">
        <v>5</v>
      </c>
      <c r="L39" s="4" t="s">
        <v>57</v>
      </c>
      <c r="M39" s="4">
        <v>5</v>
      </c>
      <c r="N39" s="4" t="s">
        <v>57</v>
      </c>
      <c r="O39" s="4">
        <v>5</v>
      </c>
      <c r="P39" s="4" t="s">
        <v>57</v>
      </c>
      <c r="Q39" s="4">
        <v>5</v>
      </c>
      <c r="R39" s="4" t="s">
        <v>57</v>
      </c>
      <c r="S39" s="4">
        <v>5</v>
      </c>
    </row>
    <row r="40" spans="1:19">
      <c r="A40" s="65"/>
      <c r="B40" s="4" t="s">
        <v>82</v>
      </c>
      <c r="C40" s="4" t="s">
        <v>99</v>
      </c>
      <c r="D40" s="28">
        <v>3</v>
      </c>
      <c r="E40" s="28">
        <v>5</v>
      </c>
      <c r="F40" s="28">
        <f t="shared" si="12"/>
        <v>15</v>
      </c>
      <c r="G40" s="29">
        <f t="shared" si="13"/>
        <v>5</v>
      </c>
      <c r="H40" s="30">
        <f t="shared" si="11"/>
        <v>15</v>
      </c>
      <c r="I40" s="55">
        <v>5</v>
      </c>
      <c r="J40" s="4" t="s">
        <v>57</v>
      </c>
      <c r="K40" s="4">
        <v>5</v>
      </c>
      <c r="L40" s="4" t="s">
        <v>57</v>
      </c>
      <c r="M40" s="4">
        <v>5</v>
      </c>
      <c r="N40" s="4" t="s">
        <v>57</v>
      </c>
      <c r="O40" s="4">
        <v>5</v>
      </c>
      <c r="P40" s="4" t="s">
        <v>57</v>
      </c>
      <c r="Q40" s="4">
        <v>5</v>
      </c>
      <c r="R40" s="4" t="s">
        <v>57</v>
      </c>
      <c r="S40" s="4">
        <v>5</v>
      </c>
    </row>
    <row r="41" spans="1:19">
      <c r="A41" s="65"/>
      <c r="B41" s="4" t="s">
        <v>83</v>
      </c>
      <c r="C41" s="4" t="s">
        <v>16</v>
      </c>
      <c r="D41" s="28">
        <v>3</v>
      </c>
      <c r="E41" s="28">
        <v>5</v>
      </c>
      <c r="F41" s="28">
        <f t="shared" si="12"/>
        <v>15</v>
      </c>
      <c r="G41" s="29">
        <f t="shared" si="13"/>
        <v>5</v>
      </c>
      <c r="H41" s="30">
        <f t="shared" si="11"/>
        <v>15</v>
      </c>
      <c r="I41" s="55">
        <v>5</v>
      </c>
      <c r="J41" s="4" t="s">
        <v>57</v>
      </c>
      <c r="K41" s="4">
        <v>5</v>
      </c>
      <c r="L41" s="4" t="s">
        <v>57</v>
      </c>
      <c r="M41" s="4">
        <v>5</v>
      </c>
      <c r="N41" s="4" t="s">
        <v>57</v>
      </c>
      <c r="O41" s="4">
        <v>5</v>
      </c>
      <c r="P41" s="4" t="s">
        <v>57</v>
      </c>
      <c r="Q41" s="4">
        <v>5</v>
      </c>
      <c r="R41" s="4" t="s">
        <v>57</v>
      </c>
      <c r="S41" s="4">
        <v>5</v>
      </c>
    </row>
    <row r="42" spans="1:19">
      <c r="A42" s="65"/>
      <c r="B42" s="4" t="s">
        <v>84</v>
      </c>
      <c r="C42" s="60" t="s">
        <v>95</v>
      </c>
      <c r="D42" s="28">
        <v>5</v>
      </c>
      <c r="E42" s="28">
        <v>5</v>
      </c>
      <c r="F42" s="28">
        <f t="shared" si="12"/>
        <v>25</v>
      </c>
      <c r="G42" s="29">
        <f t="shared" si="13"/>
        <v>5</v>
      </c>
      <c r="H42" s="30">
        <f t="shared" si="11"/>
        <v>25</v>
      </c>
      <c r="I42" s="55">
        <v>5</v>
      </c>
      <c r="J42" s="4" t="s">
        <v>57</v>
      </c>
      <c r="K42" s="4">
        <v>5</v>
      </c>
      <c r="L42" s="4" t="s">
        <v>57</v>
      </c>
      <c r="M42" s="4">
        <v>5</v>
      </c>
      <c r="N42" s="4" t="s">
        <v>57</v>
      </c>
      <c r="O42" s="4">
        <v>5</v>
      </c>
      <c r="P42" s="4" t="s">
        <v>57</v>
      </c>
      <c r="Q42" s="4">
        <v>5</v>
      </c>
      <c r="R42" s="4" t="s">
        <v>57</v>
      </c>
      <c r="S42" s="4">
        <v>5</v>
      </c>
    </row>
    <row r="43" spans="1:19">
      <c r="A43" s="62"/>
      <c r="B43" s="4" t="s">
        <v>85</v>
      </c>
      <c r="C43" s="43" t="s">
        <v>17</v>
      </c>
      <c r="D43" s="28">
        <v>4</v>
      </c>
      <c r="E43" s="28">
        <v>5</v>
      </c>
      <c r="F43" s="28">
        <f t="shared" si="12"/>
        <v>20</v>
      </c>
      <c r="G43" s="29">
        <f t="shared" si="13"/>
        <v>5</v>
      </c>
      <c r="H43" s="30">
        <f t="shared" si="11"/>
        <v>20</v>
      </c>
      <c r="I43" s="55">
        <v>5</v>
      </c>
      <c r="J43" s="4" t="s">
        <v>57</v>
      </c>
      <c r="K43" s="4">
        <v>5</v>
      </c>
      <c r="L43" s="4" t="s">
        <v>57</v>
      </c>
      <c r="M43" s="4">
        <v>5</v>
      </c>
      <c r="N43" s="4" t="s">
        <v>57</v>
      </c>
      <c r="O43" s="4">
        <v>5</v>
      </c>
      <c r="P43" s="4" t="s">
        <v>57</v>
      </c>
      <c r="Q43" s="4">
        <v>5</v>
      </c>
      <c r="R43" s="4" t="s">
        <v>57</v>
      </c>
      <c r="S43" s="4">
        <v>5</v>
      </c>
    </row>
    <row r="44" spans="1:19" ht="15.75" thickBot="1">
      <c r="A44" s="62"/>
      <c r="B44" s="4" t="s">
        <v>86</v>
      </c>
      <c r="C44" s="43" t="s">
        <v>96</v>
      </c>
      <c r="D44" s="28">
        <v>5</v>
      </c>
      <c r="E44" s="28">
        <v>5</v>
      </c>
      <c r="F44" s="28">
        <f t="shared" si="12"/>
        <v>25</v>
      </c>
      <c r="G44" s="29">
        <f t="shared" si="13"/>
        <v>5</v>
      </c>
      <c r="H44" s="30">
        <f t="shared" si="11"/>
        <v>25</v>
      </c>
      <c r="I44" s="55">
        <v>5</v>
      </c>
      <c r="J44" s="4" t="s">
        <v>57</v>
      </c>
      <c r="K44" s="4">
        <v>5</v>
      </c>
      <c r="L44" s="4" t="s">
        <v>57</v>
      </c>
      <c r="M44" s="4">
        <v>5</v>
      </c>
      <c r="N44" s="4" t="s">
        <v>57</v>
      </c>
      <c r="O44" s="4">
        <v>5</v>
      </c>
      <c r="P44" s="4" t="s">
        <v>57</v>
      </c>
      <c r="Q44" s="4">
        <v>5</v>
      </c>
      <c r="R44" s="4" t="s">
        <v>57</v>
      </c>
      <c r="S44" s="4">
        <v>5</v>
      </c>
    </row>
    <row r="45" spans="1:19" ht="19.5" thickBot="1">
      <c r="B45" s="45"/>
      <c r="C45" s="46" t="s">
        <v>31</v>
      </c>
      <c r="D45" s="36"/>
      <c r="E45" s="31"/>
      <c r="F45" s="47">
        <f>SUM(F36:F44)</f>
        <v>225</v>
      </c>
      <c r="G45" s="48"/>
      <c r="H45" s="38">
        <f>SUM(((SUM(H36:H44)/F45)*100)*0.15)</f>
        <v>15</v>
      </c>
      <c r="I45" s="58"/>
    </row>
    <row r="48" spans="1:19" ht="15.75" thickBot="1"/>
    <row r="49" spans="1:8" ht="19.5" thickBot="1">
      <c r="C49" s="49" t="s">
        <v>59</v>
      </c>
      <c r="D49" s="25"/>
      <c r="E49" s="50"/>
      <c r="F49" s="25"/>
      <c r="G49" s="25"/>
      <c r="H49" s="51">
        <f>SUM(H34,H19,H16,H45)</f>
        <v>60</v>
      </c>
    </row>
    <row r="52" spans="1:8">
      <c r="A52" s="19" t="s">
        <v>54</v>
      </c>
    </row>
    <row r="53" spans="1:8">
      <c r="A53" s="19" t="s">
        <v>53</v>
      </c>
    </row>
  </sheetData>
  <mergeCells count="8">
    <mergeCell ref="A1:D1"/>
    <mergeCell ref="A21:A34"/>
    <mergeCell ref="A36:A44"/>
    <mergeCell ref="A20:C20"/>
    <mergeCell ref="A17:C17"/>
    <mergeCell ref="A6:C6"/>
    <mergeCell ref="A7:A15"/>
    <mergeCell ref="A35:C35"/>
  </mergeCells>
  <pageMargins left="0.70866141732283472" right="0.70866141732283472" top="0.74803149606299213" bottom="0.74803149606299213" header="0.31496062992125984" footer="0.31496062992125984"/>
  <pageSetup paperSize="8" scale="4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Sheet1!$A$2:$A$6</xm:f>
          </x14:formula1>
          <xm:sqref>Q7:Q15 S18 K7:K15 K18 K21:K27 M7:M15 M18 M21:M27 O18 O21:O27 O7:O15 Q18 Q21:Q27 S21:S27 S7:S15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F18"/>
  <sheetViews>
    <sheetView workbookViewId="0">
      <selection activeCell="F27" sqref="F27"/>
    </sheetView>
  </sheetViews>
  <sheetFormatPr defaultRowHeight="15"/>
  <cols>
    <col min="1" max="1" width="25.28515625" customWidth="1"/>
    <col min="3" max="3" width="44.85546875" bestFit="1" customWidth="1"/>
    <col min="4" max="4" width="42.42578125" customWidth="1"/>
    <col min="5" max="5" width="17.5703125" customWidth="1"/>
    <col min="6" max="6" width="18.5703125" customWidth="1"/>
  </cols>
  <sheetData>
    <row r="1" spans="1:6" ht="24" thickBot="1">
      <c r="A1" s="9" t="s">
        <v>29</v>
      </c>
      <c r="E1" s="15" t="s">
        <v>50</v>
      </c>
      <c r="F1" s="15" t="s">
        <v>52</v>
      </c>
    </row>
    <row r="2" spans="1:6" s="2" customFormat="1" ht="26.25" customHeight="1" thickBot="1">
      <c r="A2" s="7" t="s">
        <v>44</v>
      </c>
      <c r="B2" s="7" t="s">
        <v>0</v>
      </c>
      <c r="C2" s="7" t="s">
        <v>48</v>
      </c>
      <c r="D2" s="11" t="s">
        <v>49</v>
      </c>
      <c r="E2" s="17">
        <v>5000</v>
      </c>
      <c r="F2" s="16">
        <f>SUM((SUM($E$2/D18)*40))</f>
        <v>40</v>
      </c>
    </row>
    <row r="3" spans="1:6">
      <c r="A3" s="8" t="s">
        <v>45</v>
      </c>
      <c r="B3" s="8"/>
      <c r="C3" s="8" t="s">
        <v>46</v>
      </c>
      <c r="D3" s="10"/>
    </row>
    <row r="5" spans="1:6">
      <c r="A5" t="s">
        <v>51</v>
      </c>
      <c r="B5">
        <v>2.1</v>
      </c>
      <c r="C5" t="s">
        <v>47</v>
      </c>
      <c r="D5">
        <v>5000</v>
      </c>
    </row>
    <row r="17" spans="1:5" ht="15.75" thickBot="1"/>
    <row r="18" spans="1:5" ht="15.75" thickBot="1">
      <c r="A18" s="12" t="s">
        <v>26</v>
      </c>
      <c r="B18" s="13"/>
      <c r="C18" s="13"/>
      <c r="D18" s="14">
        <f>SUM(D5:D17)</f>
        <v>5000</v>
      </c>
      <c r="E18" s="5"/>
    </row>
  </sheetData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6"/>
  <sheetViews>
    <sheetView workbookViewId="0">
      <selection activeCell="F12" sqref="F12"/>
    </sheetView>
  </sheetViews>
  <sheetFormatPr defaultRowHeight="15"/>
  <sheetData>
    <row r="1" spans="1:1">
      <c r="A1" t="s">
        <v>58</v>
      </c>
    </row>
    <row r="2" spans="1:1">
      <c r="A2">
        <v>1</v>
      </c>
    </row>
    <row r="3" spans="1:1">
      <c r="A3">
        <v>2</v>
      </c>
    </row>
    <row r="4" spans="1:1">
      <c r="A4">
        <v>3</v>
      </c>
    </row>
    <row r="5" spans="1:1">
      <c r="A5">
        <v>4</v>
      </c>
    </row>
    <row r="6" spans="1:1">
      <c r="A6">
        <v>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Quality - 60%</vt:lpstr>
      <vt:lpstr>Price - 40%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2016-11-29T13:08:48Z</dcterms:created>
  <dcterms:modified xsi:type="dcterms:W3CDTF">2016-12-05T14:35:25Z</dcterms:modified>
</cp:coreProperties>
</file>